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E40BEE4-2757-41F5-838D-F0C220762D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L8" i="1"/>
  <c r="L6" i="1"/>
  <c r="J8" i="1" l="1"/>
  <c r="K8" i="1" s="1"/>
  <c r="H8" i="1" s="1"/>
  <c r="G8" i="1"/>
  <c r="J7" i="1"/>
  <c r="K7" i="1" s="1"/>
  <c r="H7" i="1" s="1"/>
  <c r="G7" i="1"/>
  <c r="G6" i="1"/>
  <c r="J6" i="1"/>
  <c r="K6" i="1" s="1"/>
  <c r="H6" i="1" s="1"/>
  <c r="E7" i="1"/>
  <c r="E8" i="1"/>
  <c r="E6" i="1"/>
</calcChain>
</file>

<file path=xl/sharedStrings.xml><?xml version="1.0" encoding="utf-8"?>
<sst xmlns="http://schemas.openxmlformats.org/spreadsheetml/2006/main" count="19" uniqueCount="19">
  <si>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</si>
  <si>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</si>
  <si>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</si>
  <si>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</si>
  <si>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</si>
  <si>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</si>
  <si>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</si>
  <si>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</si>
  <si>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</si>
  <si>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</si>
  <si>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</si>
  <si>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</si>
  <si>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</si>
  <si>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</si>
  <si>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Կրակմարիչ փոշային ՕՊ 5</t>
  </si>
  <si>
    <t>Կրակմարիչ փոշային ՕՊ 3</t>
  </si>
  <si>
    <t>Կրակմարիչ գազային ՕՈւ 3</t>
  </si>
  <si>
    <t>,</t>
  </si>
  <si>
    <t>«Ալեռտո»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</si>
</sst>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top" wrapText="1"/>
    </xf>
    <xf numFmtId="164" fontId="3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4" fontId="6" fillId="2" borderId="1" xfId="1" applyNumberFormat="1" applyFont="1" applyFill="1" applyBorder="1" applyAlignment="1">
      <alignment horizontal="right" vertical="center" wrapText="1"/>
    </xf>
    <xf numFmtId="4" fontId="6" fillId="2" borderId="3" xfId="1" applyNumberFormat="1" applyFont="1" applyFill="1" applyBorder="1" applyAlignment="1">
      <alignment horizontal="right" vertical="center" wrapText="1"/>
    </xf>
    <xf numFmtId="164" fontId="6" fillId="2" borderId="1" xfId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C8" sqref="C8"/>
    </sheetView>
  </sheetViews>
  <sheetFormatPr defaultColWidth="9.140625" defaultRowHeight="16.5" x14ac:dyDescent="0.25"/>
  <cols>
    <col min="1" max="1" width="14.85546875" style="6" customWidth="1"/>
    <col min="2" max="2" width="16.7109375" style="6" customWidth="1"/>
    <col min="3" max="3" width="50" style="6" customWidth="1"/>
    <col min="4" max="4" width="18.5703125" style="6" customWidth="1"/>
    <col min="5" max="5" width="19.28515625" style="6" customWidth="1"/>
    <col min="6" max="6" width="23" style="6" customWidth="1"/>
    <col min="7" max="11" width="22.140625" style="6" customWidth="1"/>
    <col min="12" max="12" width="21" style="6" customWidth="1"/>
    <col min="13" max="16384" width="9.140625" style="6"/>
  </cols>
  <sheetData>
    <row r="1" spans="1:12" x14ac:dyDescent="0.25">
      <c r="A1" s="10"/>
    </row>
    <row r="2" spans="1:12" x14ac:dyDescent="0.25">
      <c r="A2" s="11" t="s">
        <v>4</v>
      </c>
      <c r="B2" s="11"/>
      <c r="C2" s="11"/>
      <c r="D2" s="11"/>
      <c r="E2" s="11"/>
      <c r="F2" s="11"/>
    </row>
    <row r="4" spans="1:12" x14ac:dyDescent="0.25">
      <c r="A4" s="16" t="s">
        <v>0</v>
      </c>
      <c r="B4" s="16"/>
      <c r="C4" s="16"/>
      <c r="D4" s="16" t="s">
        <v>10</v>
      </c>
      <c r="E4" s="16"/>
      <c r="F4" s="17"/>
      <c r="G4" s="18" t="s">
        <v>18</v>
      </c>
      <c r="H4" s="18"/>
      <c r="I4" s="18"/>
      <c r="J4" s="18"/>
      <c r="K4" s="18"/>
    </row>
    <row r="5" spans="1:12" ht="33" x14ac:dyDescent="0.25">
      <c r="A5" s="7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8" t="s">
        <v>13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</row>
    <row r="6" spans="1:12" s="12" customFormat="1" x14ac:dyDescent="0.25">
      <c r="A6" s="1">
        <v>1</v>
      </c>
      <c r="B6" s="1">
        <v>35111130</v>
      </c>
      <c r="C6" s="2" t="s">
        <v>14</v>
      </c>
      <c r="D6" s="3">
        <v>15</v>
      </c>
      <c r="E6" s="13">
        <f>F6/D6</f>
        <v>4800</v>
      </c>
      <c r="F6" s="14">
        <v>72000</v>
      </c>
      <c r="G6" s="4">
        <f>+I6/$D6</f>
        <v>3250</v>
      </c>
      <c r="H6" s="4">
        <f>+K6/$D6</f>
        <v>3900</v>
      </c>
      <c r="I6" s="4">
        <v>48750</v>
      </c>
      <c r="J6" s="4">
        <f>+I6*0.2</f>
        <v>9750</v>
      </c>
      <c r="K6" s="4">
        <f>+I6+J6</f>
        <v>58500</v>
      </c>
      <c r="L6" s="9">
        <f>+MIN(I6)</f>
        <v>48750</v>
      </c>
    </row>
    <row r="7" spans="1:12" s="12" customFormat="1" x14ac:dyDescent="0.25">
      <c r="A7" s="1">
        <v>2</v>
      </c>
      <c r="B7" s="1">
        <v>35111130</v>
      </c>
      <c r="C7" s="2" t="s">
        <v>15</v>
      </c>
      <c r="D7" s="3">
        <v>10</v>
      </c>
      <c r="E7" s="15">
        <f t="shared" ref="E7:E8" si="0">F7/D7</f>
        <v>3000</v>
      </c>
      <c r="F7" s="14">
        <v>30000</v>
      </c>
      <c r="G7" s="4">
        <f t="shared" ref="G7:G8" si="1">+I7/$D7</f>
        <v>2250</v>
      </c>
      <c r="H7" s="4">
        <f t="shared" ref="H7:H8" si="2">+K7/$D7</f>
        <v>2700</v>
      </c>
      <c r="I7" s="4">
        <v>22500</v>
      </c>
      <c r="J7" s="4">
        <f t="shared" ref="J7:J8" si="3">+I7*0.2</f>
        <v>4500</v>
      </c>
      <c r="K7" s="4">
        <f t="shared" ref="K7:K8" si="4">+I7+J7</f>
        <v>27000</v>
      </c>
      <c r="L7" s="9">
        <f t="shared" ref="L7:L8" si="5">+MIN(I7)</f>
        <v>22500</v>
      </c>
    </row>
    <row r="8" spans="1:12" s="12" customFormat="1" x14ac:dyDescent="0.25">
      <c r="A8" s="1">
        <v>3</v>
      </c>
      <c r="B8" s="1">
        <v>35111130</v>
      </c>
      <c r="C8" s="2" t="s">
        <v>16</v>
      </c>
      <c r="D8" s="3">
        <v>5</v>
      </c>
      <c r="E8" s="15">
        <f t="shared" si="0"/>
        <v>10000</v>
      </c>
      <c r="F8" s="14">
        <v>50000</v>
      </c>
      <c r="G8" s="4">
        <f t="shared" si="1"/>
        <v>6575</v>
      </c>
      <c r="H8" s="4">
        <f t="shared" si="2"/>
        <v>7890</v>
      </c>
      <c r="I8" s="4">
        <v>32875</v>
      </c>
      <c r="J8" s="4">
        <f t="shared" si="3"/>
        <v>6575</v>
      </c>
      <c r="K8" s="4">
        <f t="shared" si="4"/>
        <v>39450</v>
      </c>
      <c r="L8" s="9">
        <f t="shared" si="5"/>
        <v>32875</v>
      </c>
    </row>
    <row r="9" spans="1:12" x14ac:dyDescent="0.25">
      <c r="I9" s="6" t="s">
        <v>17</v>
      </c>
    </row>
  </sheetData>
  <autoFilter ref="A5:K6" xr:uid="{00000000-0009-0000-0000-000000000000}"/>
  <mergeCells count="3">
    <mergeCell ref="A4:C4"/>
    <mergeCell ref="D4:F4"/>
    <mergeCell ref="G4:K4"/>
  </mergeCells>
  <conditionalFormatting sqref="G6:K8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2025-09-11T08:24:26Z</dcterms:modified>
</cp:coreProperties>
</file>